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20" windowHeight="110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6" i="1" l="1"/>
  <c r="J9" i="1" a="1"/>
  <c r="J9" i="1" s="1"/>
  <c r="I9" i="1" a="1"/>
  <c r="I9" i="1" s="1"/>
  <c r="J8" i="1" a="1"/>
  <c r="J8" i="1" s="1"/>
  <c r="I8" i="1" a="1"/>
  <c r="I8" i="1" s="1"/>
  <c r="H8" i="1"/>
  <c r="P1" i="1"/>
  <c r="H9" i="1" a="1"/>
  <c r="H9" i="1" s="1"/>
</calcChain>
</file>

<file path=xl/sharedStrings.xml><?xml version="1.0" encoding="utf-8"?>
<sst xmlns="http://schemas.openxmlformats.org/spreadsheetml/2006/main" count="109" uniqueCount="22">
  <si>
    <t>رقم المستند</t>
  </si>
  <si>
    <t>نوع المستند</t>
  </si>
  <si>
    <t>فاتورة ضريبية</t>
  </si>
  <si>
    <t>مستخلص</t>
  </si>
  <si>
    <t>التاريخ</t>
  </si>
  <si>
    <t>المطلوب</t>
  </si>
  <si>
    <t>العدد</t>
  </si>
  <si>
    <t>من</t>
  </si>
  <si>
    <t>إلى</t>
  </si>
  <si>
    <t>يناير</t>
  </si>
  <si>
    <t>فبراير</t>
  </si>
  <si>
    <t>مارس</t>
  </si>
  <si>
    <t>إيجاد العد وأول فاتورة وأخر فاتور ة بشرط الشهر والنوع</t>
  </si>
  <si>
    <t>ابريل</t>
  </si>
  <si>
    <t>مايو</t>
  </si>
  <si>
    <t>يونيو</t>
  </si>
  <si>
    <t>يوليو</t>
  </si>
  <si>
    <t>اغسطس</t>
  </si>
  <si>
    <t>سبتمبر</t>
  </si>
  <si>
    <t>اوكتوبر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</si>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</sst>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7" borderId="3" xfId="0" applyFont="1" applyFill="1" applyBorder="1"/>
    <xf numFmtId="0" fontId="1" fillId="6" borderId="3" xfId="0" applyFont="1" applyFill="1" applyBorder="1"/>
    <xf numFmtId="0" fontId="1" fillId="4" borderId="4" xfId="0" applyFont="1" applyFill="1" applyBorder="1"/>
    <xf numFmtId="0" fontId="1" fillId="6" borderId="4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</cellXfs>
  <cellStyles count="1">
    <cellStyle name="Normal" xfId="0" builtinId="0"/>
  </cellStyles>
  <dxfs count="11"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CCFF"/>
      <color rgb="FFCCE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rightToLeft="1" tabSelected="1" workbookViewId="0">
      <selection activeCell="E3" sqref="E3"/>
    </sheetView>
  </sheetViews>
  <sheetFormatPr defaultRowHeight="14.5"/>
  <cols>
    <col min="1" max="1" width="10.36328125" bestFit="1" customWidth="1"/>
    <col min="2" max="2" width="10" bestFit="1" customWidth="1"/>
    <col min="3" max="3" width="17" customWidth="1"/>
    <col min="7" max="7" width="15.26953125" customWidth="1"/>
    <col min="13" max="14" width="0" hidden="1" customWidth="1"/>
  </cols>
  <sheetData>
    <row r="1" spans="1:16">
      <c r="P1">
        <f>VLOOKUP($J$5,$M$6:$N$17,2,0)</f>
        <v>1</v>
      </c>
    </row>
    <row r="3" spans="1:16" ht="18.5">
      <c r="A3" s="3" t="s">
        <v>1</v>
      </c>
      <c r="B3" s="3" t="s">
        <v>0</v>
      </c>
      <c r="C3" s="3" t="s">
        <v>4</v>
      </c>
    </row>
    <row r="4" spans="1:16" ht="18.5">
      <c r="A4" t="s">
        <v>2</v>
      </c>
      <c r="B4">
        <v>101</v>
      </c>
      <c r="C4" s="1">
        <v>42370</v>
      </c>
      <c r="G4" s="2" t="s">
        <v>5</v>
      </c>
      <c r="H4" s="2" t="s">
        <v>12</v>
      </c>
      <c r="I4" s="2"/>
      <c r="J4" s="2"/>
    </row>
    <row r="5" spans="1:16" ht="18.5">
      <c r="A5" t="s">
        <v>3</v>
      </c>
      <c r="B5">
        <v>1</v>
      </c>
      <c r="C5" s="1">
        <v>42371</v>
      </c>
      <c r="G5" s="2"/>
      <c r="J5" s="9" t="s">
        <v>9</v>
      </c>
    </row>
    <row r="6" spans="1:16" ht="18.5">
      <c r="A6" t="s">
        <v>3</v>
      </c>
      <c r="B6">
        <v>2</v>
      </c>
      <c r="C6" s="1">
        <v>42372</v>
      </c>
      <c r="G6" s="7" t="s">
        <v>1</v>
      </c>
      <c r="H6" s="6" t="str">
        <f>"شهر "&amp;$J$5</f>
        <v>شهر يناير</v>
      </c>
      <c r="I6" s="6"/>
      <c r="J6" s="6"/>
      <c r="M6" t="s">
        <v>9</v>
      </c>
      <c r="N6">
        <v>1</v>
      </c>
    </row>
    <row r="7" spans="1:16" ht="18.5">
      <c r="A7" t="s">
        <v>3</v>
      </c>
      <c r="B7">
        <v>3</v>
      </c>
      <c r="C7" s="1">
        <v>42373</v>
      </c>
      <c r="G7" s="8"/>
      <c r="H7" s="3" t="s">
        <v>6</v>
      </c>
      <c r="I7" s="3" t="s">
        <v>7</v>
      </c>
      <c r="J7" s="3" t="s">
        <v>8</v>
      </c>
      <c r="M7" t="s">
        <v>10</v>
      </c>
      <c r="N7">
        <v>2</v>
      </c>
    </row>
    <row r="8" spans="1:16" ht="18.5">
      <c r="A8" t="s">
        <v>3</v>
      </c>
      <c r="B8">
        <v>4</v>
      </c>
      <c r="C8" s="1">
        <v>42374</v>
      </c>
      <c r="G8" s="12" t="s">
        <v>2</v>
      </c>
      <c r="H8" s="4">
        <f>SUMPRODUCT(--(MONTH($C$4:$C$85)=VLOOKUP($J$5,{"يناير",1;"فبراير",2;"مارس",3;"ابريل",4;"مايو",5;"يونيو",6;"يوليو",7;"اغسطس",8;"سبتمبر",9;"نوفمبر",10;"اوكتوبر",11;"ديسمبر",12},2,0)),--($A$4:$A$85=$G$8))</f>
        <v>17</v>
      </c>
      <c r="I8" s="14">
        <f t="array" ref="I8">INDEX($B$4:$B$85,MIN(IF(MONTH($C$4:$C$85)=VLOOKUP($J$5,{"يناير",1;"فبراير",2;"مارس",3;"ابريل",4;"مايو",5;"يونيو",6;"يوليو",7;"اغسطس",8;"سبتمبر",9;"نوفمبر",10;"اوكتوبر",11;"ديسمبر",12},2,0),IF($A$4:$A$85=$G$8,ROW($C$4:$C$85)-ROW($C$4)+1))))</f>
        <v>101</v>
      </c>
      <c r="J8" s="15">
        <f t="array" ref="J8">INDEX($B$4:$B$85,MAX(IF(MONTH($C$4:$C$85)=VLOOKUP($J$5,{"يناير",1;"فبراير",2;"مارس",3;"ابريل",4;"مايو",5;"يونيو",6;"يوليو",7;"اغسطس",8;"سبتمبر",9;"نوفمبر",10;"اوكتوبر",11;"ديسمبر",12},2,0),IF($A$4:$A$85=$G$8,ROW($C$4:$C$85)-ROW($C$4)+1))))</f>
        <v>117</v>
      </c>
      <c r="M8" t="s">
        <v>11</v>
      </c>
      <c r="N8">
        <v>3</v>
      </c>
    </row>
    <row r="9" spans="1:16" ht="18.5">
      <c r="A9" t="s">
        <v>3</v>
      </c>
      <c r="B9">
        <v>5</v>
      </c>
      <c r="C9" s="1">
        <v>42375</v>
      </c>
      <c r="G9" s="13" t="s">
        <v>3</v>
      </c>
      <c r="H9" s="5">
        <f t="array" ref="H9">SUMPRODUCT(--(MONTH($C$4:$C$85)=VLOOKUP($J$5,{"يناير",1;"فبراير",2;"مارس",3;"ابريل",4;"مايو",5;"يونيو",6;"يوليو",7;"اغسطس",8;"سبتمبر",9;"نوفمبر",10;"اوكتوبر",11;"ديسمبر",12},2,0)),--($A$4:$A$85=$G$9))</f>
        <v>14</v>
      </c>
      <c r="I9" s="11">
        <f t="array" ref="I9">INDEX($B$4:$B$85,MIN(IF(MONTH($C$4:$C$85)=VLOOKUP($J$5,{"يناير",1;"فبراير",2;"مارس",3;"ابريل",4;"مايو",5;"يونيو",6;"يوليو",7;"اغسطس",8;"سبتمبر",9;"نوفمبر",10;"اوكتوبر",11;"ديسمبر",12},2,0),IF($A$4:$A$85=$G$9,ROW($C$4:$C$85)-ROW($C$4)+1))))</f>
        <v>1</v>
      </c>
      <c r="J9" s="10">
        <f t="array" ref="J9">INDEX($B$4:$B$85,MAX(IF(MONTH($C$4:$C$85)=VLOOKUP($J$5,{"يناير",1;"فبراير",2;"مارس",3;"ابريل",4;"مايو",5;"يونيو",6;"يوليو",7;"اغسطس",8;"سبتمبر",9;"نوفمبر",10;"اوكتوبر",11;"ديسمبر",12},2,0),IF($A$4:$A$85=$G$9,ROW($C$4:$C$85)-ROW($C$4)+1))))</f>
        <v>14</v>
      </c>
      <c r="M9" t="s">
        <v>13</v>
      </c>
      <c r="N9">
        <v>4</v>
      </c>
    </row>
    <row r="10" spans="1:16">
      <c r="A10" t="s">
        <v>3</v>
      </c>
      <c r="B10">
        <v>6</v>
      </c>
      <c r="C10" s="1">
        <v>42376</v>
      </c>
      <c r="M10" t="s">
        <v>14</v>
      </c>
      <c r="N10">
        <v>5</v>
      </c>
    </row>
    <row r="11" spans="1:16">
      <c r="A11" t="s">
        <v>3</v>
      </c>
      <c r="B11">
        <v>7</v>
      </c>
      <c r="C11" s="1">
        <v>42377</v>
      </c>
      <c r="M11" t="s">
        <v>15</v>
      </c>
      <c r="N11">
        <v>6</v>
      </c>
    </row>
    <row r="12" spans="1:16">
      <c r="A12" t="s">
        <v>3</v>
      </c>
      <c r="B12">
        <v>8</v>
      </c>
      <c r="C12" s="1">
        <v>42378</v>
      </c>
      <c r="M12" t="s">
        <v>16</v>
      </c>
      <c r="N12">
        <v>7</v>
      </c>
    </row>
    <row r="13" spans="1:16">
      <c r="A13" t="s">
        <v>3</v>
      </c>
      <c r="B13">
        <v>9</v>
      </c>
      <c r="C13" s="1">
        <v>42379</v>
      </c>
      <c r="M13" t="s">
        <v>17</v>
      </c>
      <c r="N13">
        <v>8</v>
      </c>
    </row>
    <row r="14" spans="1:16">
      <c r="A14" t="s">
        <v>2</v>
      </c>
      <c r="B14">
        <v>102</v>
      </c>
      <c r="C14" s="1">
        <v>42380</v>
      </c>
      <c r="M14" t="s">
        <v>18</v>
      </c>
      <c r="N14">
        <v>9</v>
      </c>
    </row>
    <row r="15" spans="1:16">
      <c r="A15" t="s">
        <v>2</v>
      </c>
      <c r="B15">
        <v>103</v>
      </c>
      <c r="C15" s="1">
        <v>42381</v>
      </c>
      <c r="M15" t="s">
        <v>20</v>
      </c>
      <c r="N15">
        <v>10</v>
      </c>
    </row>
    <row r="16" spans="1:16">
      <c r="A16" t="s">
        <v>2</v>
      </c>
      <c r="B16">
        <v>104</v>
      </c>
      <c r="C16" s="1">
        <v>42382</v>
      </c>
      <c r="M16" t="s">
        <v>19</v>
      </c>
      <c r="N16">
        <v>11</v>
      </c>
    </row>
    <row r="17" spans="1:14">
      <c r="A17" t="s">
        <v>2</v>
      </c>
      <c r="B17">
        <v>105</v>
      </c>
      <c r="C17" s="1">
        <v>42383</v>
      </c>
      <c r="M17" t="s">
        <v>21</v>
      </c>
      <c r="N17">
        <v>12</v>
      </c>
    </row>
    <row r="18" spans="1:14">
      <c r="A18" t="s">
        <v>2</v>
      </c>
      <c r="B18">
        <v>106</v>
      </c>
      <c r="C18" s="1">
        <v>42384</v>
      </c>
    </row>
    <row r="19" spans="1:14">
      <c r="A19" t="s">
        <v>2</v>
      </c>
      <c r="B19">
        <v>107</v>
      </c>
      <c r="C19" s="1">
        <v>42385</v>
      </c>
    </row>
    <row r="20" spans="1:14">
      <c r="A20" t="s">
        <v>2</v>
      </c>
      <c r="B20">
        <v>108</v>
      </c>
      <c r="C20" s="1">
        <v>42386</v>
      </c>
    </row>
    <row r="21" spans="1:14">
      <c r="A21" t="s">
        <v>2</v>
      </c>
      <c r="B21">
        <v>109</v>
      </c>
      <c r="C21" s="1">
        <v>42387</v>
      </c>
    </row>
    <row r="22" spans="1:14">
      <c r="A22" t="s">
        <v>3</v>
      </c>
      <c r="B22">
        <v>10</v>
      </c>
      <c r="C22" s="1">
        <v>42388</v>
      </c>
    </row>
    <row r="23" spans="1:14">
      <c r="A23" t="s">
        <v>3</v>
      </c>
      <c r="B23">
        <v>11</v>
      </c>
      <c r="C23" s="1">
        <v>42389</v>
      </c>
    </row>
    <row r="24" spans="1:14">
      <c r="A24" t="s">
        <v>3</v>
      </c>
      <c r="B24">
        <v>12</v>
      </c>
      <c r="C24" s="1">
        <v>42390</v>
      </c>
    </row>
    <row r="25" spans="1:14">
      <c r="A25" t="s">
        <v>3</v>
      </c>
      <c r="B25">
        <v>13</v>
      </c>
      <c r="C25" s="1">
        <v>42391</v>
      </c>
    </row>
    <row r="26" spans="1:14">
      <c r="A26" t="s">
        <v>3</v>
      </c>
      <c r="B26">
        <v>14</v>
      </c>
      <c r="C26" s="1">
        <v>42392</v>
      </c>
    </row>
    <row r="27" spans="1:14">
      <c r="A27" t="s">
        <v>2</v>
      </c>
      <c r="B27">
        <v>110</v>
      </c>
      <c r="C27" s="1">
        <v>42393</v>
      </c>
    </row>
    <row r="28" spans="1:14">
      <c r="A28" t="s">
        <v>2</v>
      </c>
      <c r="B28">
        <v>111</v>
      </c>
      <c r="C28" s="1">
        <v>42394</v>
      </c>
    </row>
    <row r="29" spans="1:14">
      <c r="A29" t="s">
        <v>2</v>
      </c>
      <c r="B29">
        <v>112</v>
      </c>
      <c r="C29" s="1">
        <v>42395</v>
      </c>
    </row>
    <row r="30" spans="1:14">
      <c r="A30" t="s">
        <v>2</v>
      </c>
      <c r="B30">
        <v>113</v>
      </c>
      <c r="C30" s="1">
        <v>42396</v>
      </c>
    </row>
    <row r="31" spans="1:14">
      <c r="A31" t="s">
        <v>2</v>
      </c>
      <c r="B31">
        <v>114</v>
      </c>
      <c r="C31" s="1">
        <v>42397</v>
      </c>
    </row>
    <row r="32" spans="1:14">
      <c r="A32" t="s">
        <v>2</v>
      </c>
      <c r="B32">
        <v>115</v>
      </c>
      <c r="C32" s="1">
        <v>42398</v>
      </c>
    </row>
    <row r="33" spans="1:3">
      <c r="A33" t="s">
        <v>2</v>
      </c>
      <c r="B33">
        <v>116</v>
      </c>
      <c r="C33" s="1">
        <v>42399</v>
      </c>
    </row>
    <row r="34" spans="1:3">
      <c r="A34" t="s">
        <v>2</v>
      </c>
      <c r="B34">
        <v>117</v>
      </c>
      <c r="C34" s="1">
        <v>42400</v>
      </c>
    </row>
    <row r="35" spans="1:3">
      <c r="A35" t="s">
        <v>2</v>
      </c>
      <c r="B35">
        <v>118</v>
      </c>
      <c r="C35" s="1">
        <v>42401</v>
      </c>
    </row>
    <row r="36" spans="1:3">
      <c r="A36" t="s">
        <v>3</v>
      </c>
      <c r="B36">
        <v>15</v>
      </c>
      <c r="C36" s="1">
        <v>42402</v>
      </c>
    </row>
    <row r="37" spans="1:3">
      <c r="A37" t="s">
        <v>3</v>
      </c>
      <c r="B37">
        <v>16</v>
      </c>
      <c r="C37" s="1">
        <v>42403</v>
      </c>
    </row>
    <row r="38" spans="1:3">
      <c r="A38" t="s">
        <v>3</v>
      </c>
      <c r="B38">
        <v>17</v>
      </c>
      <c r="C38" s="1">
        <v>42404</v>
      </c>
    </row>
    <row r="39" spans="1:3">
      <c r="A39" t="s">
        <v>3</v>
      </c>
      <c r="B39">
        <v>18</v>
      </c>
      <c r="C39" s="1">
        <v>42405</v>
      </c>
    </row>
    <row r="40" spans="1:3">
      <c r="A40" t="s">
        <v>3</v>
      </c>
      <c r="B40">
        <v>19</v>
      </c>
      <c r="C40" s="1">
        <v>42406</v>
      </c>
    </row>
    <row r="41" spans="1:3">
      <c r="A41" t="s">
        <v>2</v>
      </c>
      <c r="B41">
        <v>119</v>
      </c>
      <c r="C41" s="1">
        <v>42407</v>
      </c>
    </row>
    <row r="42" spans="1:3">
      <c r="A42" t="s">
        <v>2</v>
      </c>
      <c r="B42">
        <v>120</v>
      </c>
      <c r="C42" s="1">
        <v>42408</v>
      </c>
    </row>
    <row r="43" spans="1:3">
      <c r="A43" t="s">
        <v>2</v>
      </c>
      <c r="B43">
        <v>121</v>
      </c>
      <c r="C43" s="1">
        <v>42409</v>
      </c>
    </row>
    <row r="44" spans="1:3">
      <c r="A44" t="s">
        <v>2</v>
      </c>
      <c r="B44">
        <v>122</v>
      </c>
      <c r="C44" s="1">
        <v>42410</v>
      </c>
    </row>
    <row r="45" spans="1:3">
      <c r="A45" t="s">
        <v>2</v>
      </c>
      <c r="B45">
        <v>123</v>
      </c>
      <c r="C45" s="1">
        <v>42411</v>
      </c>
    </row>
    <row r="46" spans="1:3">
      <c r="A46" t="s">
        <v>2</v>
      </c>
      <c r="B46">
        <v>124</v>
      </c>
      <c r="C46" s="1">
        <v>42412</v>
      </c>
    </row>
    <row r="47" spans="1:3">
      <c r="A47" t="s">
        <v>2</v>
      </c>
      <c r="B47">
        <v>125</v>
      </c>
      <c r="C47" s="1">
        <v>42413</v>
      </c>
    </row>
    <row r="48" spans="1:3">
      <c r="A48" t="s">
        <v>3</v>
      </c>
      <c r="B48">
        <v>20</v>
      </c>
      <c r="C48" s="1">
        <v>42414</v>
      </c>
    </row>
    <row r="49" spans="1:3">
      <c r="A49" t="s">
        <v>3</v>
      </c>
      <c r="B49">
        <v>21</v>
      </c>
      <c r="C49" s="1">
        <v>42415</v>
      </c>
    </row>
    <row r="50" spans="1:3">
      <c r="A50" t="s">
        <v>3</v>
      </c>
      <c r="B50">
        <v>22</v>
      </c>
      <c r="C50" s="1">
        <v>42416</v>
      </c>
    </row>
    <row r="51" spans="1:3">
      <c r="A51" t="s">
        <v>2</v>
      </c>
      <c r="B51">
        <v>126</v>
      </c>
      <c r="C51" s="1">
        <v>42417</v>
      </c>
    </row>
    <row r="52" spans="1:3">
      <c r="A52" t="s">
        <v>2</v>
      </c>
      <c r="B52">
        <v>127</v>
      </c>
      <c r="C52" s="1">
        <v>42418</v>
      </c>
    </row>
    <row r="53" spans="1:3">
      <c r="A53" t="s">
        <v>2</v>
      </c>
      <c r="B53">
        <v>128</v>
      </c>
      <c r="C53" s="1">
        <v>42419</v>
      </c>
    </row>
    <row r="54" spans="1:3">
      <c r="A54" t="s">
        <v>2</v>
      </c>
      <c r="B54">
        <v>129</v>
      </c>
      <c r="C54" s="1">
        <v>42420</v>
      </c>
    </row>
    <row r="55" spans="1:3">
      <c r="A55" t="s">
        <v>2</v>
      </c>
      <c r="B55">
        <v>130</v>
      </c>
      <c r="C55" s="1">
        <v>42421</v>
      </c>
    </row>
    <row r="56" spans="1:3">
      <c r="A56" t="s">
        <v>2</v>
      </c>
      <c r="B56">
        <v>131</v>
      </c>
      <c r="C56" s="1">
        <v>42422</v>
      </c>
    </row>
    <row r="57" spans="1:3">
      <c r="A57" t="s">
        <v>2</v>
      </c>
      <c r="B57">
        <v>132</v>
      </c>
      <c r="C57" s="1">
        <v>42423</v>
      </c>
    </row>
    <row r="58" spans="1:3">
      <c r="A58" t="s">
        <v>2</v>
      </c>
      <c r="B58">
        <v>133</v>
      </c>
      <c r="C58" s="1">
        <v>42424</v>
      </c>
    </row>
    <row r="59" spans="1:3">
      <c r="A59" t="s">
        <v>3</v>
      </c>
      <c r="B59">
        <v>23</v>
      </c>
      <c r="C59" s="1">
        <v>42425</v>
      </c>
    </row>
    <row r="60" spans="1:3">
      <c r="A60" t="s">
        <v>3</v>
      </c>
      <c r="B60">
        <v>24</v>
      </c>
      <c r="C60" s="1">
        <v>42426</v>
      </c>
    </row>
    <row r="61" spans="1:3">
      <c r="A61" t="s">
        <v>3</v>
      </c>
      <c r="B61">
        <v>25</v>
      </c>
      <c r="C61" s="1">
        <v>42427</v>
      </c>
    </row>
    <row r="62" spans="1:3">
      <c r="A62" t="s">
        <v>3</v>
      </c>
      <c r="B62">
        <v>26</v>
      </c>
      <c r="C62" s="1">
        <v>42428</v>
      </c>
    </row>
    <row r="63" spans="1:3">
      <c r="A63" t="s">
        <v>3</v>
      </c>
      <c r="B63">
        <v>27</v>
      </c>
      <c r="C63" s="1">
        <v>42429</v>
      </c>
    </row>
    <row r="64" spans="1:3">
      <c r="A64" t="s">
        <v>3</v>
      </c>
      <c r="B64">
        <v>28</v>
      </c>
      <c r="C64" s="1">
        <v>42430</v>
      </c>
    </row>
    <row r="65" spans="1:21">
      <c r="A65" t="s">
        <v>3</v>
      </c>
      <c r="B65">
        <v>29</v>
      </c>
      <c r="C65" s="1">
        <v>42431</v>
      </c>
    </row>
    <row r="66" spans="1:21">
      <c r="A66" t="s">
        <v>3</v>
      </c>
      <c r="B66">
        <v>30</v>
      </c>
      <c r="C66" s="1">
        <v>42432</v>
      </c>
    </row>
    <row r="67" spans="1:21">
      <c r="A67" t="s">
        <v>3</v>
      </c>
      <c r="B67">
        <v>31</v>
      </c>
      <c r="C67" s="1">
        <v>42433</v>
      </c>
    </row>
    <row r="68" spans="1:21">
      <c r="A68" t="s">
        <v>3</v>
      </c>
      <c r="B68">
        <v>32</v>
      </c>
      <c r="C68" s="1">
        <v>42434</v>
      </c>
    </row>
    <row r="69" spans="1:21">
      <c r="A69" t="s">
        <v>3</v>
      </c>
      <c r="B69">
        <v>33</v>
      </c>
      <c r="C69" s="1">
        <v>42435</v>
      </c>
    </row>
    <row r="70" spans="1:21">
      <c r="A70" t="s">
        <v>3</v>
      </c>
      <c r="B70">
        <v>34</v>
      </c>
      <c r="C70" s="1">
        <v>42436</v>
      </c>
    </row>
    <row r="71" spans="1:21">
      <c r="A71" t="s">
        <v>3</v>
      </c>
      <c r="B71">
        <v>35</v>
      </c>
      <c r="C71" s="1">
        <v>42437</v>
      </c>
    </row>
    <row r="72" spans="1:21">
      <c r="A72" t="s">
        <v>3</v>
      </c>
      <c r="B72">
        <v>36</v>
      </c>
      <c r="C72" s="1">
        <v>42438</v>
      </c>
    </row>
    <row r="73" spans="1:21">
      <c r="A73" t="s">
        <v>3</v>
      </c>
      <c r="B73">
        <v>37</v>
      </c>
      <c r="C73" s="1">
        <v>42439</v>
      </c>
    </row>
    <row r="74" spans="1:21">
      <c r="A74" t="s">
        <v>3</v>
      </c>
      <c r="B74">
        <v>38</v>
      </c>
      <c r="C74" s="1">
        <v>42440</v>
      </c>
    </row>
    <row r="75" spans="1:21">
      <c r="A75" t="s">
        <v>3</v>
      </c>
      <c r="B75">
        <v>39</v>
      </c>
      <c r="C75" s="1">
        <v>42441</v>
      </c>
      <c r="U75" t="s">
        <v>9</v>
      </c>
    </row>
    <row r="76" spans="1:21">
      <c r="A76" t="s">
        <v>3</v>
      </c>
      <c r="B76">
        <v>40</v>
      </c>
      <c r="C76" s="1">
        <v>42442</v>
      </c>
      <c r="U76" t="s">
        <v>10</v>
      </c>
    </row>
    <row r="77" spans="1:21">
      <c r="A77" t="s">
        <v>3</v>
      </c>
      <c r="B77">
        <v>41</v>
      </c>
      <c r="C77" s="1">
        <v>42443</v>
      </c>
      <c r="U77" t="s">
        <v>11</v>
      </c>
    </row>
    <row r="78" spans="1:21">
      <c r="A78" t="s">
        <v>3</v>
      </c>
      <c r="B78">
        <v>42</v>
      </c>
      <c r="C78" s="1">
        <v>42444</v>
      </c>
    </row>
    <row r="79" spans="1:21">
      <c r="A79" t="s">
        <v>3</v>
      </c>
      <c r="B79">
        <v>43</v>
      </c>
      <c r="C79" s="1">
        <v>42445</v>
      </c>
    </row>
    <row r="80" spans="1:21">
      <c r="A80" t="s">
        <v>3</v>
      </c>
      <c r="B80">
        <v>44</v>
      </c>
      <c r="C80" s="1">
        <v>42446</v>
      </c>
    </row>
    <row r="81" spans="1:3">
      <c r="A81" t="s">
        <v>3</v>
      </c>
      <c r="B81">
        <v>45</v>
      </c>
      <c r="C81" s="1">
        <v>42447</v>
      </c>
    </row>
    <row r="82" spans="1:3">
      <c r="A82" t="s">
        <v>3</v>
      </c>
      <c r="B82">
        <v>46</v>
      </c>
      <c r="C82" s="1">
        <v>42448</v>
      </c>
    </row>
    <row r="83" spans="1:3">
      <c r="A83" t="s">
        <v>3</v>
      </c>
      <c r="B83">
        <v>47</v>
      </c>
      <c r="C83" s="1">
        <v>42449</v>
      </c>
    </row>
    <row r="84" spans="1:3">
      <c r="A84" t="s">
        <v>3</v>
      </c>
      <c r="B84">
        <v>48</v>
      </c>
      <c r="C84" s="1">
        <v>42450</v>
      </c>
    </row>
    <row r="85" spans="1:3">
      <c r="A85" t="s">
        <v>3</v>
      </c>
      <c r="B85">
        <v>49</v>
      </c>
      <c r="C85" s="1">
        <v>42451</v>
      </c>
    </row>
  </sheetData>
  <mergeCells count="2">
    <mergeCell ref="H6:J6"/>
    <mergeCell ref="G6:G7"/>
  </mergeCells>
  <conditionalFormatting sqref="A4:C85">
    <cfRule type="expression" dxfId="4" priority="4">
      <formula>$A4&amp;$B4=$G$8&amp;$I$8</formula>
    </cfRule>
    <cfRule type="expression" dxfId="5" priority="3">
      <formula>$A4&amp;$B4=$G$8&amp;$J$8</formula>
    </cfRule>
    <cfRule type="expression" dxfId="6" priority="2">
      <formula>$A4&amp;$B4=$G$9&amp;$I$9</formula>
    </cfRule>
    <cfRule type="expression" dxfId="3" priority="1">
      <formula>$A4&amp;$B4=$G$9&amp;$J$9</formula>
    </cfRule>
  </conditionalFormatting>
  <dataValidations count="1">
    <dataValidation type="list" allowBlank="1" showInputMessage="1" showErrorMessage="1" sqref="J5">
      <formula1>$U$75:$U$77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</dc:creator>
  <cp:lastModifiedBy>User</cp:lastModifiedBy>
  <dcterms:created xsi:type="dcterms:W3CDTF">2016-10-16T09:37:50Z</dcterms:created>
  <dcterms:modified xsi:type="dcterms:W3CDTF">2016-10-16T13:33:49Z</dcterms:modified>
</cp:coreProperties>
</file>